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23-37 Refractometre-queratòmetre-tonometre-paquímetre - 3 unitats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valorables'!$A$1:$G$45</definedName>
  </definedNames>
  <calcPr calcId="162913"/>
</workbook>
</file>

<file path=xl/calcChain.xml><?xml version="1.0" encoding="utf-8"?>
<calcChain xmlns="http://schemas.openxmlformats.org/spreadsheetml/2006/main">
  <c r="E39" i="11" l="1"/>
  <c r="E34" i="11"/>
  <c r="E29" i="11"/>
  <c r="E21" i="11"/>
  <c r="E13" i="11"/>
  <c r="E45" i="11" l="1"/>
  <c r="A16" i="11" l="1"/>
  <c r="A17" i="11" s="1"/>
  <c r="A18" i="11" s="1"/>
  <c r="A19" i="11" l="1"/>
  <c r="A23" i="11" s="1"/>
  <c r="A24" i="11" s="1"/>
  <c r="A25" i="11"/>
  <c r="A26" i="11" s="1"/>
  <c r="A27" i="11" s="1"/>
  <c r="A32" i="11" l="1"/>
  <c r="A36" i="11" s="1"/>
  <c r="A37" i="11" s="1"/>
  <c r="A41" i="11" s="1"/>
  <c r="A42" i="11" s="1"/>
  <c r="A43" i="11" s="1"/>
  <c r="A31" i="11"/>
</calcChain>
</file>

<file path=xl/sharedStrings.xml><?xml version="1.0" encoding="utf-8"?>
<sst xmlns="http://schemas.openxmlformats.org/spreadsheetml/2006/main" count="39" uniqueCount="35">
  <si>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</si>
  <si>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</si>
  <si>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</si>
  <si>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</si>
  <si>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</si>
  <si>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</si>
  <si>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</si>
  <si>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</si>
  <si>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</si>
  <si>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</si>
  <si>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</si>
  <si>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Connectivitat i integració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</si>
  <si>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</si>
  <si>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</si>
  <si>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</si>
  <si>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</si>
  <si>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</si>
  <si>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</si>
  <si>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</si>
  <si>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</si>
  <si>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Es valorarà que la mida de la pantalla sigui el més gran possible</t>
  </si>
  <si>
    <t>Es valorarà la inclusió d'un major nombre de formats d'impressió.</t>
  </si>
  <si>
    <t>Funcionalitats</t>
  </si>
  <si>
    <t>Es valorarà que es facin almenys 10 lectures de mesura per a cada ull.</t>
  </si>
  <si>
    <t>Es valorarà que es puguin aplicar 3 modes d'alineació (semiauto, auto, manual).</t>
  </si>
  <si>
    <t>Es valorarà la inclusió d'un sistema de bloqueig ràpid.</t>
  </si>
  <si>
    <t>Es valorarà que es puguin obtenir valors de PIO calibrats a partir de l'anàlisi del gruix corneal dels pacients.</t>
  </si>
  <si>
    <t>Es valorarà que la pantalla sigui inclinable i giratòria.</t>
  </si>
  <si>
    <t xml:space="preserve">Es valorarà que l'equip no disposi de joystick i que l'equip sigui robotitzat. </t>
  </si>
  <si>
    <r>
      <rPr>
        <b/>
        <sz val="10"/>
        <rFont val="Arial"/>
        <family val="2"/>
      </rPr>
      <t xml:space="preserve">3 Refractòmetre/Queratòmetre/Tonòmetre/Paquímetre </t>
    </r>
    <r>
      <rPr>
        <sz val="10"/>
        <rFont val="Arial"/>
        <family val="2"/>
      </rPr>
      <t>amb taula elevable adaptable a cadires de rodes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per al servei d'Oftalmologia de l'Hospital Josep Trueta de Girona 
</t>
    </r>
    <r>
      <rPr>
        <b/>
        <sz val="10"/>
        <rFont val="Arial"/>
        <family val="2"/>
      </rPr>
      <t>Cal incloure el Product Data.
Cal incloure el Manual tècnic.</t>
    </r>
  </si>
  <si>
    <t>3 Refractòmetre/Queratòmetre/Tonòmetre/Paquímetre</t>
  </si>
  <si>
    <t xml:space="preserve">Es valorarà un mode amb el que es facin rotacions excèntirques amb l'anell de medició per disminuir artefactes del fons amb un prisma rotatori. </t>
  </si>
  <si>
    <t>Gestio de pacients, i dels recursos de l'aparel mitjançant un software</t>
  </si>
  <si>
    <t>Sistema de connectivitat amb un foròpter.</t>
  </si>
  <si>
    <t>Es valorarà que l'aparell sigui robotitzat.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</si>
</sst>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50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49" fontId="3" fillId="2" borderId="21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5" fillId="0" borderId="8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7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3" borderId="15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center" vertical="center" wrapText="1"/>
      <protection locked="0"/>
    </xf>
    <xf numFmtId="0" fontId="16" fillId="3" borderId="16" xfId="0" applyFont="1" applyFill="1" applyBorder="1" applyAlignment="1" applyProtection="1">
      <alignment horizontal="left" vertical="center" wrapText="1"/>
      <protection locked="0"/>
    </xf>
    <xf numFmtId="49" fontId="17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17" fillId="0" borderId="25" xfId="0" applyNumberFormat="1" applyFont="1" applyBorder="1" applyAlignment="1" applyProtection="1">
      <alignment wrapText="1"/>
      <protection locked="0"/>
    </xf>
    <xf numFmtId="0" fontId="13" fillId="2" borderId="8" xfId="0" applyFont="1" applyFill="1" applyBorder="1" applyAlignment="1">
      <alignment horizontal="justify" vertical="center" wrapText="1"/>
    </xf>
    <xf numFmtId="0" fontId="16" fillId="3" borderId="23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17" fillId="2" borderId="15" xfId="0" applyFont="1" applyFill="1" applyBorder="1" applyAlignment="1" applyProtection="1">
      <alignment horizontal="center" vertical="center" wrapText="1"/>
      <protection locked="0"/>
    </xf>
    <xf numFmtId="49" fontId="6" fillId="2" borderId="21" xfId="0" applyNumberFormat="1" applyFont="1" applyFill="1" applyBorder="1" applyAlignment="1">
      <alignment horizontal="justify" vertical="center" wrapText="1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17" fillId="2" borderId="16" xfId="0" applyFont="1" applyFill="1" applyBorder="1" applyAlignment="1" applyProtection="1">
      <alignment horizontal="center" vertical="center" wrapText="1"/>
      <protection locked="0"/>
    </xf>
    <xf numFmtId="49" fontId="6" fillId="2" borderId="22" xfId="0" applyNumberFormat="1" applyFont="1" applyFill="1" applyBorder="1" applyAlignment="1">
      <alignment horizontal="justify" vertical="center" wrapText="1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8" fillId="3" borderId="23" xfId="0" applyFont="1" applyFill="1" applyBorder="1" applyAlignment="1" applyProtection="1">
      <alignment horizontal="center" vertical="center" wrapText="1"/>
      <protection locked="0"/>
    </xf>
    <xf numFmtId="0" fontId="19" fillId="0" borderId="8" xfId="0" quotePrefix="1" applyFont="1" applyFill="1" applyBorder="1" applyAlignment="1">
      <alignment vertical="center" wrapText="1"/>
    </xf>
    <xf numFmtId="0" fontId="3" fillId="2" borderId="27" xfId="0" applyFont="1" applyFill="1" applyBorder="1" applyAlignment="1">
      <alignment horizontal="right" vertical="center" wrapText="1"/>
    </xf>
    <xf numFmtId="0" fontId="3" fillId="2" borderId="27" xfId="0" applyFont="1" applyFill="1" applyBorder="1" applyAlignment="1">
      <alignment horizontal="justify" vertical="center" wrapText="1"/>
    </xf>
    <xf numFmtId="0" fontId="19" fillId="0" borderId="25" xfId="0" quotePrefix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A17" zoomScale="90" zoomScaleNormal="70" zoomScaleSheetLayoutView="90" zoomScalePageLayoutView="110" workbookViewId="0">
      <selection activeCell="F43" sqref="F43"/>
    </sheetView>
  </sheetViews>
  <sheetFormatPr defaultColWidth="11.42578125" defaultRowHeight="14.25"/>
  <cols>
    <col min="1" max="1" width="5.42578125" style="43" customWidth="1"/>
    <col min="2" max="2" width="1.28515625" style="43" customWidth="1"/>
    <col min="3" max="3" width="72.5703125" style="44" customWidth="1"/>
    <col min="4" max="4" width="5.28515625" style="43" customWidth="1"/>
    <col min="5" max="5" width="11" style="45" customWidth="1"/>
    <col min="6" max="6" width="22.7109375" style="43" customWidth="1"/>
    <col min="7" max="7" width="15.140625" style="43" customWidth="1"/>
    <col min="8" max="16384" width="11.42578125" style="43"/>
  </cols>
  <sheetData>
    <row r="1" spans="1:7" ht="20.25" customHeight="1">
      <c r="A1" s="135" t="s">
        <v>18</v>
      </c>
      <c r="B1" s="135"/>
      <c r="C1" s="135"/>
      <c r="D1" s="135"/>
      <c r="E1" s="135"/>
      <c r="F1" s="135"/>
      <c r="G1" s="135"/>
    </row>
    <row r="4" spans="1:7" ht="42" customHeight="1">
      <c r="A4" s="10"/>
      <c r="B4" s="11"/>
      <c r="C4" s="136" t="s">
        <v>30</v>
      </c>
      <c r="D4" s="136"/>
      <c r="E4" s="137"/>
      <c r="F4" s="137"/>
      <c r="G4" s="138"/>
    </row>
    <row r="5" spans="1:7" ht="18">
      <c r="A5" s="1"/>
      <c r="B5" s="2"/>
      <c r="C5" s="139" t="s">
        <v>0</v>
      </c>
      <c r="D5" s="139"/>
      <c r="E5" s="140"/>
      <c r="F5" s="144"/>
      <c r="G5" s="145"/>
    </row>
    <row r="6" spans="1:7" ht="18">
      <c r="A6" s="3"/>
      <c r="B6" s="4"/>
      <c r="C6" s="141" t="s">
        <v>1</v>
      </c>
      <c r="D6" s="141"/>
      <c r="E6" s="141"/>
      <c r="F6" s="146"/>
      <c r="G6" s="147"/>
    </row>
    <row r="7" spans="1:7" ht="18">
      <c r="A7" s="5"/>
      <c r="B7" s="6"/>
      <c r="C7" s="142" t="s">
        <v>2</v>
      </c>
      <c r="D7" s="142"/>
      <c r="E7" s="143"/>
      <c r="F7" s="148"/>
      <c r="G7" s="149"/>
    </row>
    <row r="8" spans="1:7" ht="36.75" customHeight="1">
      <c r="A8" s="131" t="s">
        <v>9</v>
      </c>
      <c r="B8" s="132"/>
      <c r="C8" s="133"/>
      <c r="D8" s="133"/>
      <c r="E8" s="133"/>
      <c r="F8" s="133"/>
      <c r="G8" s="134"/>
    </row>
    <row r="9" spans="1:7">
      <c r="A9" s="21"/>
      <c r="B9" s="20"/>
      <c r="C9" s="124" t="s">
        <v>3</v>
      </c>
      <c r="D9" s="124"/>
      <c r="E9" s="124"/>
      <c r="F9" s="124"/>
      <c r="G9" s="125"/>
    </row>
    <row r="10" spans="1:7" ht="79.5" customHeight="1">
      <c r="A10" s="46"/>
      <c r="B10" s="14"/>
      <c r="C10" s="126" t="s">
        <v>29</v>
      </c>
      <c r="D10" s="126"/>
      <c r="E10" s="126"/>
      <c r="F10" s="126"/>
      <c r="G10" s="127"/>
    </row>
    <row r="11" spans="1:7" ht="25.5">
      <c r="A11" s="34"/>
      <c r="B11" s="40"/>
      <c r="C11" s="124" t="s">
        <v>5</v>
      </c>
      <c r="D11" s="125"/>
      <c r="E11" s="36" t="s">
        <v>17</v>
      </c>
      <c r="F11" s="37" t="s">
        <v>8</v>
      </c>
      <c r="G11" s="19" t="s">
        <v>4</v>
      </c>
    </row>
    <row r="12" spans="1:7" ht="15">
      <c r="A12" s="8"/>
      <c r="B12" s="8"/>
      <c r="C12" s="128"/>
      <c r="D12" s="128"/>
      <c r="E12" s="128"/>
      <c r="F12" s="9"/>
      <c r="G12" s="9"/>
    </row>
    <row r="13" spans="1:7">
      <c r="A13" s="30">
        <v>1</v>
      </c>
      <c r="B13" s="48"/>
      <c r="C13" s="124" t="s">
        <v>10</v>
      </c>
      <c r="D13" s="124"/>
      <c r="E13" s="35">
        <f>SUM(E15:E19)</f>
        <v>6.5</v>
      </c>
      <c r="F13" s="76"/>
      <c r="G13" s="39"/>
    </row>
    <row r="14" spans="1:7" ht="21" customHeight="1">
      <c r="A14" s="16"/>
      <c r="B14" s="7"/>
      <c r="C14" s="26" t="s">
        <v>12</v>
      </c>
      <c r="D14" s="26"/>
      <c r="E14" s="49"/>
      <c r="F14" s="78"/>
      <c r="G14" s="79"/>
    </row>
    <row r="15" spans="1:7" ht="18.75" customHeight="1">
      <c r="A15" s="61">
        <v>1</v>
      </c>
      <c r="B15" s="7"/>
      <c r="C15" s="102" t="s">
        <v>20</v>
      </c>
      <c r="D15" s="26"/>
      <c r="E15" s="65">
        <v>1.25</v>
      </c>
      <c r="F15" s="78"/>
      <c r="G15" s="79"/>
    </row>
    <row r="16" spans="1:7" ht="18.75" customHeight="1">
      <c r="A16" s="15">
        <f t="shared" ref="A16:A19" si="0">A15+1</f>
        <v>2</v>
      </c>
      <c r="B16" s="7"/>
      <c r="C16" s="102" t="s">
        <v>27</v>
      </c>
      <c r="D16" s="27"/>
      <c r="E16" s="50">
        <v>1</v>
      </c>
      <c r="F16" s="78"/>
      <c r="G16" s="79"/>
    </row>
    <row r="17" spans="1:7" ht="18.75" customHeight="1">
      <c r="A17" s="15">
        <f t="shared" si="0"/>
        <v>3</v>
      </c>
      <c r="B17" s="7"/>
      <c r="C17" s="102" t="s">
        <v>34</v>
      </c>
      <c r="D17" s="27"/>
      <c r="E17" s="51">
        <v>2</v>
      </c>
      <c r="F17" s="80"/>
      <c r="G17" s="79"/>
    </row>
    <row r="18" spans="1:7" ht="18.75" customHeight="1">
      <c r="A18" s="15">
        <f t="shared" si="0"/>
        <v>4</v>
      </c>
      <c r="B18" s="7"/>
      <c r="C18" s="102" t="s">
        <v>28</v>
      </c>
      <c r="D18" s="28"/>
      <c r="E18" s="51">
        <v>1.25</v>
      </c>
      <c r="F18" s="80"/>
      <c r="G18" s="79"/>
    </row>
    <row r="19" spans="1:7" ht="18.75" customHeight="1">
      <c r="A19" s="17">
        <f t="shared" si="0"/>
        <v>5</v>
      </c>
      <c r="B19" s="18"/>
      <c r="C19" s="103" t="s">
        <v>21</v>
      </c>
      <c r="D19" s="104"/>
      <c r="E19" s="105">
        <v>1</v>
      </c>
      <c r="F19" s="106"/>
      <c r="G19" s="81"/>
    </row>
    <row r="20" spans="1:7">
      <c r="A20" s="7"/>
      <c r="B20" s="7"/>
      <c r="C20" s="107"/>
      <c r="D20" s="107"/>
      <c r="E20" s="14"/>
      <c r="F20" s="12"/>
      <c r="G20" s="42"/>
    </row>
    <row r="21" spans="1:7">
      <c r="A21" s="30">
        <v>2</v>
      </c>
      <c r="B21" s="52"/>
      <c r="C21" s="122" t="s">
        <v>22</v>
      </c>
      <c r="D21" s="123"/>
      <c r="E21" s="117">
        <f>SUM(E23:E27)</f>
        <v>5.5</v>
      </c>
      <c r="F21" s="108"/>
      <c r="G21" s="129"/>
    </row>
    <row r="22" spans="1:7" ht="19.5" customHeight="1">
      <c r="A22" s="69"/>
      <c r="B22" s="70"/>
      <c r="C22" s="26" t="s">
        <v>12</v>
      </c>
      <c r="D22" s="71"/>
      <c r="E22" s="109"/>
      <c r="F22" s="110"/>
      <c r="G22" s="130"/>
    </row>
    <row r="23" spans="1:7" ht="19.5" customHeight="1">
      <c r="A23" s="16">
        <f>A19+1</f>
        <v>6</v>
      </c>
      <c r="B23" s="7"/>
      <c r="C23" s="118" t="s">
        <v>23</v>
      </c>
      <c r="D23" s="111"/>
      <c r="E23" s="109">
        <v>0.75</v>
      </c>
      <c r="F23" s="110"/>
      <c r="G23" s="112"/>
    </row>
    <row r="24" spans="1:7" ht="19.5" customHeight="1">
      <c r="A24" s="16">
        <f>A23+1</f>
        <v>7</v>
      </c>
      <c r="B24" s="7"/>
      <c r="C24" s="118" t="s">
        <v>24</v>
      </c>
      <c r="D24" s="111"/>
      <c r="E24" s="109">
        <v>1</v>
      </c>
      <c r="F24" s="110"/>
      <c r="G24" s="112"/>
    </row>
    <row r="25" spans="1:7" ht="21" customHeight="1">
      <c r="A25" s="16">
        <f>A24+1</f>
        <v>8</v>
      </c>
      <c r="B25" s="7"/>
      <c r="C25" s="118" t="s">
        <v>25</v>
      </c>
      <c r="D25" s="111"/>
      <c r="E25" s="109">
        <v>1.5</v>
      </c>
      <c r="F25" s="110"/>
      <c r="G25" s="112"/>
    </row>
    <row r="26" spans="1:7" s="59" customFormat="1" ht="30" customHeight="1">
      <c r="A26" s="16">
        <f t="shared" ref="A26:A27" si="1">A25+1</f>
        <v>9</v>
      </c>
      <c r="B26" s="7"/>
      <c r="C26" s="118" t="s">
        <v>31</v>
      </c>
      <c r="D26" s="111"/>
      <c r="E26" s="109">
        <v>1.25</v>
      </c>
      <c r="F26" s="110"/>
      <c r="G26" s="112"/>
    </row>
    <row r="27" spans="1:7" ht="27" customHeight="1">
      <c r="A27" s="16">
        <f t="shared" si="1"/>
        <v>10</v>
      </c>
      <c r="B27" s="7"/>
      <c r="C27" s="118" t="s">
        <v>26</v>
      </c>
      <c r="D27" s="115"/>
      <c r="E27" s="113">
        <v>1</v>
      </c>
      <c r="F27" s="114"/>
      <c r="G27" s="116"/>
    </row>
    <row r="28" spans="1:7">
      <c r="A28" s="119"/>
      <c r="B28" s="119"/>
      <c r="C28" s="120"/>
      <c r="D28" s="24"/>
      <c r="E28" s="14"/>
      <c r="F28" s="12"/>
      <c r="G28" s="42"/>
    </row>
    <row r="29" spans="1:7">
      <c r="A29" s="30">
        <v>4</v>
      </c>
      <c r="B29" s="52"/>
      <c r="C29" s="122" t="s">
        <v>11</v>
      </c>
      <c r="D29" s="123"/>
      <c r="E29" s="54">
        <f>SUM(E31:E32)</f>
        <v>2.5</v>
      </c>
      <c r="F29" s="54"/>
      <c r="G29" s="41"/>
    </row>
    <row r="30" spans="1:7" ht="15">
      <c r="A30" s="16"/>
      <c r="B30" s="7"/>
      <c r="C30" s="68" t="s">
        <v>12</v>
      </c>
      <c r="D30" s="29"/>
      <c r="E30" s="55"/>
      <c r="F30" s="83"/>
      <c r="G30" s="84"/>
    </row>
    <row r="31" spans="1:7" ht="20.25" customHeight="1">
      <c r="A31" s="16">
        <f>A27+1</f>
        <v>11</v>
      </c>
      <c r="B31" s="7"/>
      <c r="C31" s="118" t="s">
        <v>33</v>
      </c>
      <c r="D31" s="29"/>
      <c r="E31" s="55">
        <v>1.25</v>
      </c>
      <c r="F31" s="83"/>
      <c r="G31" s="84"/>
    </row>
    <row r="32" spans="1:7" ht="18" customHeight="1">
      <c r="A32" s="53">
        <f>A31+1</f>
        <v>12</v>
      </c>
      <c r="B32" s="18"/>
      <c r="C32" s="121" t="s">
        <v>32</v>
      </c>
      <c r="D32" s="73"/>
      <c r="E32" s="56">
        <v>1.25</v>
      </c>
      <c r="F32" s="85"/>
      <c r="G32" s="86"/>
    </row>
    <row r="33" spans="1:7">
      <c r="A33" s="57"/>
      <c r="B33" s="7"/>
      <c r="C33" s="25"/>
      <c r="D33" s="25"/>
      <c r="E33" s="14"/>
      <c r="F33" s="58"/>
      <c r="G33" s="22"/>
    </row>
    <row r="34" spans="1:7">
      <c r="A34" s="30">
        <v>5</v>
      </c>
      <c r="B34" s="31"/>
      <c r="C34" s="124" t="s">
        <v>6</v>
      </c>
      <c r="D34" s="125"/>
      <c r="E34" s="54">
        <f>SUM(E36:E37)</f>
        <v>3.25</v>
      </c>
      <c r="F34" s="77"/>
      <c r="G34" s="87"/>
    </row>
    <row r="35" spans="1:7">
      <c r="A35" s="16"/>
      <c r="B35" s="7"/>
      <c r="C35" s="26" t="s">
        <v>12</v>
      </c>
      <c r="D35" s="26"/>
      <c r="E35" s="60"/>
      <c r="F35" s="88"/>
      <c r="G35" s="89"/>
    </row>
    <row r="36" spans="1:7" ht="25.5" customHeight="1">
      <c r="A36" s="61">
        <f>A32+1</f>
        <v>13</v>
      </c>
      <c r="B36" s="7"/>
      <c r="C36" s="74" t="s">
        <v>13</v>
      </c>
      <c r="D36" s="32"/>
      <c r="E36" s="62">
        <v>2.25</v>
      </c>
      <c r="F36" s="88"/>
      <c r="G36" s="90"/>
    </row>
    <row r="37" spans="1:7" ht="25.5">
      <c r="A37" s="63">
        <f>A36+1</f>
        <v>14</v>
      </c>
      <c r="B37" s="18"/>
      <c r="C37" s="75" t="s">
        <v>14</v>
      </c>
      <c r="D37" s="33"/>
      <c r="E37" s="64">
        <v>1</v>
      </c>
      <c r="F37" s="91"/>
      <c r="G37" s="92"/>
    </row>
    <row r="38" spans="1:7">
      <c r="A38" s="7"/>
      <c r="B38" s="7"/>
      <c r="C38" s="24"/>
      <c r="D38" s="42"/>
      <c r="E38" s="14"/>
      <c r="F38" s="12"/>
      <c r="G38" s="42"/>
    </row>
    <row r="39" spans="1:7" ht="15">
      <c r="A39" s="30">
        <v>6</v>
      </c>
      <c r="B39" s="31"/>
      <c r="C39" s="124" t="s">
        <v>7</v>
      </c>
      <c r="D39" s="125"/>
      <c r="E39" s="54">
        <f>SUM(E41:E43)</f>
        <v>2.25</v>
      </c>
      <c r="F39" s="72"/>
      <c r="G39" s="13"/>
    </row>
    <row r="40" spans="1:7">
      <c r="A40" s="69"/>
      <c r="B40" s="70"/>
      <c r="C40" s="26" t="s">
        <v>12</v>
      </c>
      <c r="D40" s="71"/>
      <c r="E40" s="49"/>
      <c r="F40" s="82"/>
      <c r="G40" s="93"/>
    </row>
    <row r="41" spans="1:7" ht="39.75" customHeight="1">
      <c r="A41" s="61">
        <f>A37+1</f>
        <v>15</v>
      </c>
      <c r="B41" s="7"/>
      <c r="C41" s="100" t="s">
        <v>15</v>
      </c>
      <c r="D41" s="101"/>
      <c r="E41" s="65">
        <v>0.75</v>
      </c>
      <c r="F41" s="94"/>
      <c r="G41" s="95"/>
    </row>
    <row r="42" spans="1:7" ht="39.75" customHeight="1">
      <c r="A42" s="61">
        <f>A41+1</f>
        <v>16</v>
      </c>
      <c r="B42" s="7"/>
      <c r="C42" s="100" t="s">
        <v>19</v>
      </c>
      <c r="D42" s="101"/>
      <c r="E42" s="65">
        <v>0.75</v>
      </c>
      <c r="F42" s="94"/>
      <c r="G42" s="95"/>
    </row>
    <row r="43" spans="1:7" ht="39.75" customHeight="1">
      <c r="A43" s="63">
        <f>A42+1</f>
        <v>17</v>
      </c>
      <c r="B43" s="18"/>
      <c r="C43" s="38" t="s">
        <v>16</v>
      </c>
      <c r="D43" s="23"/>
      <c r="E43" s="66">
        <v>0.75</v>
      </c>
      <c r="F43" s="96"/>
      <c r="G43" s="97"/>
    </row>
    <row r="44" spans="1:7">
      <c r="A44" s="67"/>
      <c r="B44" s="67"/>
      <c r="C44" s="24"/>
      <c r="D44" s="42"/>
      <c r="E44" s="14"/>
      <c r="F44" s="12"/>
      <c r="G44" s="47"/>
    </row>
    <row r="45" spans="1:7">
      <c r="A45" s="21"/>
      <c r="B45" s="20"/>
      <c r="C45" s="98"/>
      <c r="D45" s="98"/>
      <c r="E45" s="54">
        <f>E13+E21+E29+E34+E39</f>
        <v>20</v>
      </c>
      <c r="F45" s="98"/>
      <c r="G45" s="99"/>
    </row>
  </sheetData>
  <dataConsolidate/>
  <mergeCells count="19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21:D21"/>
    <mergeCell ref="C29:D29"/>
    <mergeCell ref="C34:D34"/>
    <mergeCell ref="C39:D39"/>
    <mergeCell ref="C9:G9"/>
    <mergeCell ref="C10:G10"/>
    <mergeCell ref="C11:D11"/>
    <mergeCell ref="C12:E12"/>
    <mergeCell ref="C13:D13"/>
    <mergeCell ref="G21:G22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80b30b-f77b-4166-87b4-0a7f2b62fe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6" ma:contentTypeDescription="Crea un document nou" ma:contentTypeScope="" ma:versionID="afd47d975601b7fc7fa152d45d06716e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f1aee8b2db2d81ca9cce9cf17d73cb28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3280b30b-f77b-4166-87b4-0a7f2b62fe23"/>
    <ds:schemaRef ds:uri="http://purl.org/dc/dcmitype/"/>
    <ds:schemaRef ds:uri="22c29554-616d-4e62-97ea-2b52edf34c9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312AC2-2E92-4711-8E2D-B87871D052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2022-12-19T11:50:31Z</cp:lastPrinted>
  <dcterms:created xsi:type="dcterms:W3CDTF">2021-12-23T12:52:47Z</dcterms:created>
  <dcterms:modified xsi:type="dcterms:W3CDTF">2023-12-19T11:03:32Z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